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февраль\"/>
    </mc:Choice>
  </mc:AlternateContent>
  <xr:revisionPtr revIDLastSave="0" documentId="13_ncr:1_{BAEDD692-FB7C-45A4-A449-26E260216B84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<sst xmlns="http://schemas.openxmlformats.org/spreadsheetml/2006/main" count="168" uniqueCount="93">
  <si>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</si>
  <si>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</si>
  <si>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</si>
  <si>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</si>
  <si>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</si>
  <si>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</si>
  <si>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</si>
  <si>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</si>
  <si>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</si>
  <si>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</si>
  <si>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</si>
  <si>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</si>
  <si>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</si>
  <si>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</si>
  <si>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</si>
  <si>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</si>
  <si>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</si>
  <si>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</si>
  <si>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</si>
  <si>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</si>
  <si>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</si>
  <si>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</si>
  <si>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</si>
  <si>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</si>
  <si>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</si>
  <si>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</si>
  <si>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</si>
  <si>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</si>
  <si>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</si>
  <si>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</si>
  <si>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</si>
  <si>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</si>
  <si>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</si>
  <si>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</si>
  <si>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</si>
  <si>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</si>
  <si>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</si>
  <si>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</si>
  <si>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</si>
  <si>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</si>
  <si>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</si>
  <si>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</si>
  <si>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</si>
  <si>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</si>
  <si>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</si>
  <si>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</si>
  <si>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</si>
  <si>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</si>
  <si>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</si>
  <si>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</si>
  <si>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</si>
  <si>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</si>
  <si>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</si>
  <si>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</si>
  <si>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</si>
  <si>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</si>
  <si>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</si>
  <si>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</si>
  <si>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</si>
  <si>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</si>
  <si>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</si>
  <si>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</si>
  <si>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</si>
  <si>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</si>
  <si>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</si>
  <si>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</si>
  <si>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</si>
  <si>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</si>
  <si>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</si>
  <si>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</si>
  <si>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</si>
  <si>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</si>
  <si>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</si>
  <si>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</si>
  <si>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</si>
  <si>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</si>
  <si>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</si>
  <si>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</si>
  <si>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</si>
  <si>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</si>
  <si>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</si>
  <si>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</si>
  <si>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ТМ-250/10/0,4</t>
  </si>
  <si>
    <t xml:space="preserve">ТМГ-400/10/0,4          </t>
  </si>
  <si>
    <t>10</t>
  </si>
  <si>
    <t xml:space="preserve">г.Светлоград. Реконструкция КТП-5133 (согласно ТУ №65/2024/СВЕТ от 18.07.2024, заявитель – ИП Можевитин А.А.) </t>
  </si>
  <si>
    <t>P_СТР965/2024/СВЕТ</t>
  </si>
  <si>
    <t>Начало 1-й квартал 2025 г. 
Окончание 1-й квартал 2025 г.</t>
  </si>
  <si>
    <t>1 кв 2025</t>
  </si>
  <si>
    <t xml:space="preserve">1 кв 2025 </t>
  </si>
  <si>
    <t>2016</t>
  </si>
  <si>
    <t>КТП-5133</t>
  </si>
  <si>
    <t>Проект реализован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</si>
</sst>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25" zoomScaleSheetLayoutView="100" workbookViewId="0">
      <selection activeCell="C31" sqref="C31:H31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45" t="s">
        <v>0</v>
      </c>
      <c r="D1" s="45"/>
      <c r="E1" s="45"/>
      <c r="F1" s="45"/>
      <c r="G1" s="45"/>
      <c r="H1" s="4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3" t="s">
        <v>1</v>
      </c>
      <c r="D2" s="53"/>
      <c r="E2" s="53"/>
      <c r="F2" s="53"/>
      <c r="G2" s="53"/>
      <c r="H2" s="53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3" t="s">
        <v>67</v>
      </c>
      <c r="D3" s="53"/>
      <c r="E3" s="53"/>
      <c r="F3" s="53"/>
      <c r="G3" s="53"/>
      <c r="H3" s="53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58" t="s">
        <v>66</v>
      </c>
      <c r="B5" s="58"/>
      <c r="C5" s="58"/>
      <c r="D5" s="58"/>
      <c r="E5" s="58"/>
      <c r="F5" s="58"/>
      <c r="G5" s="58"/>
      <c r="H5" s="58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49" t="s">
        <v>65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47" t="s">
        <v>35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48" t="s">
        <v>64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47" t="s">
        <v>86</v>
      </c>
      <c r="B12" s="47"/>
      <c r="C12" s="47"/>
      <c r="D12" s="47"/>
      <c r="E12" s="47"/>
      <c r="F12" s="47"/>
      <c r="G12" s="47"/>
      <c r="H12" s="47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48" t="s">
        <v>63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57" t="s">
        <v>85</v>
      </c>
      <c r="B15" s="57"/>
      <c r="C15" s="57"/>
      <c r="D15" s="57"/>
      <c r="E15" s="57"/>
      <c r="F15" s="57"/>
      <c r="G15" s="57"/>
      <c r="H15" s="57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48" t="s">
        <v>62</v>
      </c>
      <c r="B16" s="48"/>
      <c r="C16" s="48"/>
      <c r="D16" s="48"/>
      <c r="E16" s="48"/>
      <c r="F16" s="48"/>
      <c r="G16" s="48"/>
      <c r="H16" s="4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62" t="s">
        <v>10</v>
      </c>
      <c r="D20" s="62"/>
      <c r="E20" s="62"/>
      <c r="F20" s="62"/>
      <c r="G20" s="62"/>
      <c r="H20" s="62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62">
        <v>3</v>
      </c>
      <c r="D21" s="62"/>
      <c r="E21" s="62"/>
      <c r="F21" s="62"/>
      <c r="G21" s="62"/>
      <c r="H21" s="62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0" t="s">
        <v>76</v>
      </c>
      <c r="D22" s="51"/>
      <c r="E22" s="51"/>
      <c r="F22" s="51"/>
      <c r="G22" s="51"/>
      <c r="H22" s="52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0" t="s">
        <v>34</v>
      </c>
      <c r="D23" s="51"/>
      <c r="E23" s="51"/>
      <c r="F23" s="51"/>
      <c r="G23" s="51"/>
      <c r="H23" s="52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61</v>
      </c>
      <c r="C24" s="56" t="s">
        <v>80</v>
      </c>
      <c r="D24" s="56"/>
      <c r="E24" s="56"/>
      <c r="F24" s="56"/>
      <c r="G24" s="56"/>
      <c r="H24" s="56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54" customHeight="1" x14ac:dyDescent="0.25">
      <c r="A25" s="22">
        <v>4</v>
      </c>
      <c r="B25" s="6" t="s">
        <v>60</v>
      </c>
      <c r="C25" s="56" t="s">
        <v>81</v>
      </c>
      <c r="D25" s="56"/>
      <c r="E25" s="56"/>
      <c r="F25" s="56"/>
      <c r="G25" s="56"/>
      <c r="H25" s="56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59</v>
      </c>
      <c r="C26" s="56" t="s">
        <v>79</v>
      </c>
      <c r="D26" s="56"/>
      <c r="E26" s="56"/>
      <c r="F26" s="56"/>
      <c r="G26" s="56"/>
      <c r="H26" s="56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58</v>
      </c>
      <c r="C27" s="50" t="s">
        <v>87</v>
      </c>
      <c r="D27" s="51"/>
      <c r="E27" s="51"/>
      <c r="F27" s="51"/>
      <c r="G27" s="51"/>
      <c r="H27" s="52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57</v>
      </c>
      <c r="C28" s="50" t="s">
        <v>56</v>
      </c>
      <c r="D28" s="51"/>
      <c r="E28" s="51"/>
      <c r="F28" s="51"/>
      <c r="G28" s="51"/>
      <c r="H28" s="52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55</v>
      </c>
      <c r="C29" s="50" t="s">
        <v>77</v>
      </c>
      <c r="D29" s="51"/>
      <c r="E29" s="51"/>
      <c r="F29" s="51"/>
      <c r="G29" s="51"/>
      <c r="H29" s="52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54</v>
      </c>
      <c r="C30" s="59" t="s">
        <v>92</v>
      </c>
      <c r="D30" s="60"/>
      <c r="E30" s="60"/>
      <c r="F30" s="60"/>
      <c r="G30" s="60"/>
      <c r="H30" s="6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53</v>
      </c>
      <c r="C31" s="56" t="s">
        <v>52</v>
      </c>
      <c r="D31" s="56"/>
      <c r="E31" s="56"/>
      <c r="F31" s="56"/>
      <c r="G31" s="56"/>
      <c r="H31" s="5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51</v>
      </c>
      <c r="B32" s="54" t="s">
        <v>50</v>
      </c>
      <c r="C32" s="55"/>
      <c r="D32" s="55"/>
      <c r="E32" s="55"/>
      <c r="F32" s="55"/>
      <c r="G32" s="55"/>
      <c r="H32" s="55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49</v>
      </c>
      <c r="B33" s="22" t="s">
        <v>48</v>
      </c>
      <c r="C33" s="22" t="s">
        <v>47</v>
      </c>
      <c r="D33" s="22" t="s">
        <v>46</v>
      </c>
      <c r="E33" s="22" t="s">
        <v>45</v>
      </c>
      <c r="F33" s="22" t="s">
        <v>44</v>
      </c>
      <c r="G33" s="22" t="s">
        <v>43</v>
      </c>
      <c r="H33" s="22" t="s">
        <v>42</v>
      </c>
    </row>
    <row r="34" spans="1:8" ht="31.5" x14ac:dyDescent="0.25">
      <c r="A34" s="7" t="s">
        <v>41</v>
      </c>
      <c r="B34" s="6" t="s">
        <v>40</v>
      </c>
      <c r="C34" s="22" t="s">
        <v>88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39</v>
      </c>
      <c r="C35" s="22" t="s">
        <v>89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38</v>
      </c>
      <c r="C36" s="22"/>
      <c r="D36" s="41"/>
      <c r="E36" s="44">
        <v>1.3360545800000001</v>
      </c>
      <c r="F36" s="42">
        <f>E36/1.2</f>
        <v>1.1133788166666667</v>
      </c>
      <c r="G36" s="43"/>
      <c r="H36" s="41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topLeftCell="D2" zoomScaleNormal="100" zoomScaleSheetLayoutView="100" workbookViewId="0">
      <selection activeCell="R23" sqref="R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>P_СТР965/2024/СВЕТ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 xml:space="preserve">г.Светлоград. Реконструкция КТП-5133 (согласно ТУ №65/2024/СВЕТ от 18.07.2024, заявитель – ИП Можевитин А.А.)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68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91</v>
      </c>
      <c r="C23" s="16" t="s">
        <v>91</v>
      </c>
      <c r="D23" s="16" t="s">
        <v>78</v>
      </c>
      <c r="E23" s="16" t="s">
        <v>82</v>
      </c>
      <c r="F23" s="16" t="s">
        <v>83</v>
      </c>
      <c r="G23" s="16" t="s">
        <v>91</v>
      </c>
      <c r="H23" s="16" t="s">
        <v>91</v>
      </c>
      <c r="I23" s="15" t="s">
        <v>13</v>
      </c>
      <c r="J23" s="15" t="s">
        <v>13</v>
      </c>
      <c r="K23" s="18" t="s">
        <v>90</v>
      </c>
      <c r="L23" s="18" t="s">
        <v>84</v>
      </c>
      <c r="M23" s="19">
        <v>10</v>
      </c>
      <c r="N23" s="17">
        <v>0.25</v>
      </c>
      <c r="O23" s="17">
        <v>0.4</v>
      </c>
      <c r="P23" s="21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="80" zoomScaleNormal="100" zoomScaleSheetLayoutView="8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>P_СТР965/2024/СВЕТ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 xml:space="preserve">г.Светлоград. Реконструкция КТП-5133 (согласно ТУ №65/2024/СВЕТ от 18.07.2024, заявитель – ИП Можевитин А.А.)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70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72</v>
      </c>
      <c r="C19" s="68"/>
      <c r="D19" s="68" t="s">
        <v>71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74</v>
      </c>
      <c r="L19" s="68"/>
      <c r="M19" s="68" t="s">
        <v>73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75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2025-04-10T13:13:46Z</dcterms:modified>
</cp:coreProperties>
</file>